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I:\ProjectData\HEN\105662_HEN_18_8.46\Design\Roadway\EngData\"/>
    </mc:Choice>
  </mc:AlternateContent>
  <xr:revisionPtr revIDLastSave="0" documentId="13_ncr:1_{E8AC4D75-BF29-468B-AA79-436415E6FFEE}" xr6:coauthVersionLast="41" xr6:coauthVersionMax="41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9" i="1" l="1"/>
  <c r="N8" i="1"/>
  <c r="N6" i="1"/>
  <c r="M8" i="1"/>
  <c r="M6" i="1"/>
  <c r="J8" i="1"/>
  <c r="J6" i="1"/>
  <c r="K8" i="1"/>
  <c r="K6" i="1"/>
  <c r="K9" i="1" s="1"/>
  <c r="I8" i="1"/>
  <c r="I9" i="1" s="1"/>
  <c r="I6" i="1"/>
  <c r="L8" i="1"/>
  <c r="L6" i="1"/>
  <c r="L9" i="1" s="1"/>
  <c r="M9" i="1" l="1"/>
  <c r="J9" i="1"/>
  <c r="G8" i="1" l="1"/>
  <c r="F8" i="1"/>
  <c r="H8" i="1" s="1"/>
  <c r="G6" i="1" l="1"/>
  <c r="F6" i="1" l="1"/>
  <c r="H6" i="1" l="1"/>
  <c r="H9" i="1" s="1"/>
</calcChain>
</file>

<file path=xl/sharedStrings.xml><?xml version="1.0" encoding="utf-8"?>
<sst xmlns="http://schemas.openxmlformats.org/spreadsheetml/2006/main" count="40" uniqueCount="32">
  <si>
    <t>STATION</t>
  </si>
  <si>
    <t>FROM</t>
  </si>
  <si>
    <t>TO</t>
  </si>
  <si>
    <t>CU YD</t>
  </si>
  <si>
    <t>SQ YD</t>
  </si>
  <si>
    <t>SUBGRADE COMPACTION</t>
  </si>
  <si>
    <t>AGGREGATE BASE</t>
  </si>
  <si>
    <t>GAL</t>
  </si>
  <si>
    <t>FEET</t>
  </si>
  <si>
    <t>SQ FT</t>
  </si>
  <si>
    <t>TOTALS TO BE CARRIED TO GENERAL SUMMARY</t>
  </si>
  <si>
    <t xml:space="preserve">LENGTH </t>
  </si>
  <si>
    <t>PAVEMENT REMOVED</t>
  </si>
  <si>
    <t>SR 18</t>
  </si>
  <si>
    <t>SR 281</t>
  </si>
  <si>
    <t>445+75.00</t>
  </si>
  <si>
    <t>446+50.00</t>
  </si>
  <si>
    <t>123+00.00</t>
  </si>
  <si>
    <t>124+00.00</t>
  </si>
  <si>
    <t>COMPACTED AGGREGATE</t>
  </si>
  <si>
    <t>AVERAGE WIDTH (EXISTING)</t>
  </si>
  <si>
    <t>AVERAGE WIDTH (PROPOSED)</t>
  </si>
  <si>
    <t>SURFACE AREA (EXISTING)</t>
  </si>
  <si>
    <t>SURFACE AREA (PROPOSED)</t>
  </si>
  <si>
    <t>PAVEMENT SUBSUMMARY</t>
  </si>
  <si>
    <t>ASPHALT CONCRETE BASE, PG64-22</t>
  </si>
  <si>
    <t>NON-TRACKING TACK COAT</t>
  </si>
  <si>
    <t>ASPHALT CONCRETE SURFACE COURSE, TYPE 1, (448), PG64-22</t>
  </si>
  <si>
    <t>SURFACE COURSE</t>
  </si>
  <si>
    <t>SEE TYP. FOR ADDITIONAL WIDTH</t>
  </si>
  <si>
    <t>SEE RATE TABLE, 0.055 GAL/SQ. YD.</t>
  </si>
  <si>
    <t>SEE TYP. FOR ADDITIONAL WIDTH+18" BEYOND EDGE OF PAVED SHOULDER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</si>
</sst>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/>
    </xf>
    <xf numFmtId="0" fontId="0" fillId="0" borderId="0" xfId="0" applyAlignment="1"/>
    <xf numFmtId="0" fontId="0" fillId="0" borderId="1" xfId="0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2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textRotation="90" wrapText="1"/>
    </xf>
    <xf numFmtId="0" fontId="2" fillId="0" borderId="0" xfId="0" applyFont="1" applyAlignment="1">
      <alignment horizontal="center" vertical="center" textRotation="90" wrapText="1"/>
    </xf>
    <xf numFmtId="2" fontId="0" fillId="0" borderId="3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 textRotation="90" wrapText="1"/>
    </xf>
    <xf numFmtId="49" fontId="0" fillId="0" borderId="8" xfId="0" applyNumberFormat="1" applyBorder="1" applyAlignment="1">
      <alignment horizontal="center" vertical="center" textRotation="90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/>
    </xf>
    <xf numFmtId="1" fontId="0" fillId="0" borderId="12" xfId="0" applyNumberForma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"/>
  <sheetViews>
    <sheetView tabSelected="1" zoomScaleNormal="100" workbookViewId="0">
      <selection activeCell="P10" sqref="P10"/>
    </sheetView>
  </sheetViews>
  <sheetFormatPr defaultRowHeight="15" x14ac:dyDescent="0.25"/>
  <cols>
    <col min="1" max="2" width="10.7109375" bestFit="1" customWidth="1"/>
    <col min="8" max="8" width="11.7109375" bestFit="1" customWidth="1"/>
    <col min="12" max="12" width="12.140625" customWidth="1"/>
    <col min="13" max="13" width="12.85546875" customWidth="1"/>
  </cols>
  <sheetData>
    <row r="1" spans="1:14" ht="18.75" x14ac:dyDescent="0.25">
      <c r="A1" s="25" t="s">
        <v>24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7"/>
    </row>
    <row r="2" spans="1:14" ht="15" customHeight="1" x14ac:dyDescent="0.25">
      <c r="A2" s="22" t="s">
        <v>0</v>
      </c>
      <c r="B2" s="23"/>
      <c r="C2" s="21" t="s">
        <v>11</v>
      </c>
      <c r="D2" s="21" t="s">
        <v>20</v>
      </c>
      <c r="E2" s="16" t="s">
        <v>21</v>
      </c>
      <c r="F2" s="21" t="s">
        <v>22</v>
      </c>
      <c r="G2" s="16" t="s">
        <v>23</v>
      </c>
      <c r="H2" s="5">
        <v>202</v>
      </c>
      <c r="I2" s="5">
        <v>204</v>
      </c>
      <c r="J2" s="5">
        <v>301</v>
      </c>
      <c r="K2" s="5">
        <v>304</v>
      </c>
      <c r="L2" s="8">
        <v>407</v>
      </c>
      <c r="M2" s="5">
        <v>441</v>
      </c>
      <c r="N2" s="28">
        <v>617</v>
      </c>
    </row>
    <row r="3" spans="1:14" ht="113.25" customHeight="1" x14ac:dyDescent="0.25">
      <c r="A3" s="22"/>
      <c r="B3" s="23"/>
      <c r="C3" s="21"/>
      <c r="D3" s="21"/>
      <c r="E3" s="17"/>
      <c r="F3" s="21"/>
      <c r="G3" s="17"/>
      <c r="H3" s="2" t="s">
        <v>12</v>
      </c>
      <c r="I3" s="2" t="s">
        <v>5</v>
      </c>
      <c r="J3" s="2" t="s">
        <v>25</v>
      </c>
      <c r="K3" s="2" t="s">
        <v>6</v>
      </c>
      <c r="L3" s="9" t="s">
        <v>26</v>
      </c>
      <c r="M3" s="2" t="s">
        <v>27</v>
      </c>
      <c r="N3" s="29" t="s">
        <v>19</v>
      </c>
    </row>
    <row r="4" spans="1:14" x14ac:dyDescent="0.25">
      <c r="A4" s="3" t="s">
        <v>1</v>
      </c>
      <c r="B4" s="1" t="s">
        <v>2</v>
      </c>
      <c r="C4" s="1" t="s">
        <v>8</v>
      </c>
      <c r="D4" s="1" t="s">
        <v>8</v>
      </c>
      <c r="E4" s="1" t="s">
        <v>8</v>
      </c>
      <c r="F4" s="1" t="s">
        <v>9</v>
      </c>
      <c r="G4" s="1" t="s">
        <v>9</v>
      </c>
      <c r="H4" s="5" t="s">
        <v>4</v>
      </c>
      <c r="I4" s="5" t="s">
        <v>4</v>
      </c>
      <c r="J4" s="5" t="s">
        <v>3</v>
      </c>
      <c r="K4" s="5" t="s">
        <v>3</v>
      </c>
      <c r="L4" s="8" t="s">
        <v>7</v>
      </c>
      <c r="M4" s="5" t="s">
        <v>3</v>
      </c>
      <c r="N4" s="28" t="s">
        <v>3</v>
      </c>
    </row>
    <row r="5" spans="1:14" x14ac:dyDescent="0.25">
      <c r="A5" s="14" t="s">
        <v>13</v>
      </c>
      <c r="B5" s="15"/>
      <c r="C5" s="1"/>
      <c r="D5" s="1"/>
      <c r="E5" s="1"/>
      <c r="F5" s="1"/>
      <c r="G5" s="1"/>
      <c r="H5" s="5"/>
      <c r="I5" s="5"/>
      <c r="J5" s="5"/>
      <c r="K5" s="5"/>
      <c r="L5" s="8"/>
      <c r="M5" s="5"/>
      <c r="N5" s="28"/>
    </row>
    <row r="6" spans="1:14" x14ac:dyDescent="0.25">
      <c r="A6" s="3" t="s">
        <v>15</v>
      </c>
      <c r="B6" s="1" t="s">
        <v>16</v>
      </c>
      <c r="C6" s="1">
        <v>75</v>
      </c>
      <c r="D6" s="1">
        <v>22</v>
      </c>
      <c r="E6" s="1">
        <v>24</v>
      </c>
      <c r="F6" s="1">
        <f>C6*D6</f>
        <v>1650</v>
      </c>
      <c r="G6" s="1">
        <f>C6*E6</f>
        <v>1800</v>
      </c>
      <c r="H6" s="7">
        <f>F6/9</f>
        <v>183.33333333333334</v>
      </c>
      <c r="I6" s="7">
        <f>((E6+(68/12))*C6)/9</f>
        <v>247.22222222222223</v>
      </c>
      <c r="J6" s="7">
        <f>((((E6+(20/12))*C6)*(2.5/12))+(((E6+(8/12))*C6)*(2.5/12)))/27</f>
        <v>29.128086419753089</v>
      </c>
      <c r="K6" s="7">
        <f>(((E6+(32/12))*C6)*0.5)/27</f>
        <v>37.037037037037038</v>
      </c>
      <c r="L6" s="10">
        <f>(((E6*C6)+((E6+(8/12))*C6)+((E6+(20/12))*C6))/9)*0.055</f>
        <v>34.069444444444443</v>
      </c>
      <c r="M6" s="7">
        <f>(((E6*C6)*(1.5/12))/27)+(((E6*C6)*(1.75/12))/27)</f>
        <v>18.055555555555557</v>
      </c>
      <c r="N6" s="13">
        <f>(4*C6*0.5)/27</f>
        <v>5.5555555555555554</v>
      </c>
    </row>
    <row r="7" spans="1:14" x14ac:dyDescent="0.25">
      <c r="A7" s="14" t="s">
        <v>14</v>
      </c>
      <c r="B7" s="15"/>
      <c r="C7" s="1"/>
      <c r="D7" s="1"/>
      <c r="E7" s="1"/>
      <c r="F7" s="1"/>
      <c r="G7" s="1"/>
      <c r="H7" s="7"/>
      <c r="I7" s="7"/>
      <c r="J7" s="7"/>
      <c r="K7" s="7"/>
      <c r="L7" s="10"/>
      <c r="M7" s="7"/>
      <c r="N7" s="13"/>
    </row>
    <row r="8" spans="1:14" x14ac:dyDescent="0.25">
      <c r="A8" s="3" t="s">
        <v>17</v>
      </c>
      <c r="B8" s="1" t="s">
        <v>18</v>
      </c>
      <c r="C8" s="1">
        <v>100</v>
      </c>
      <c r="D8" s="1">
        <v>25</v>
      </c>
      <c r="E8" s="1">
        <v>26</v>
      </c>
      <c r="F8" s="1">
        <f t="shared" ref="F8" si="0">C8*D8</f>
        <v>2500</v>
      </c>
      <c r="G8" s="1">
        <f t="shared" ref="G8" si="1">C8*E8</f>
        <v>2600</v>
      </c>
      <c r="H8" s="7">
        <f t="shared" ref="H8" si="2">F8/9</f>
        <v>277.77777777777777</v>
      </c>
      <c r="I8" s="7">
        <f t="shared" ref="I8" si="3">((E8+(68/12))*C8)/9</f>
        <v>351.8518518518519</v>
      </c>
      <c r="J8" s="7">
        <f t="shared" ref="J8" si="4">((((E8+(20/12))*C8)*(2.5/12))+(((E8+(8/12))*C8)*(2.5/12)))/27</f>
        <v>41.923868312757214</v>
      </c>
      <c r="K8" s="7">
        <f t="shared" ref="K8" si="5">(((E8+(32/12))*C8)*0.5)/27</f>
        <v>53.086419753086425</v>
      </c>
      <c r="L8" s="10">
        <f t="shared" ref="L8" si="6">(((E8*C8)+((E8+(8/12))*C8)+((E8+(20/12))*C8))/9)*0.055</f>
        <v>49.092592592592595</v>
      </c>
      <c r="M8" s="7">
        <f t="shared" ref="M8" si="7">(((E8*C8)*(1.5/12))/27)+(((E8*C8)*(1.75/12))/27)</f>
        <v>26.080246913580247</v>
      </c>
      <c r="N8" s="13">
        <f t="shared" ref="N7:N8" si="8">(4*C8*0.5)/27</f>
        <v>7.4074074074074074</v>
      </c>
    </row>
    <row r="9" spans="1:14" ht="30.75" customHeight="1" thickBot="1" x14ac:dyDescent="0.3">
      <c r="A9" s="18" t="s">
        <v>10</v>
      </c>
      <c r="B9" s="19"/>
      <c r="C9" s="19"/>
      <c r="D9" s="19"/>
      <c r="E9" s="19"/>
      <c r="F9" s="19"/>
      <c r="G9" s="20"/>
      <c r="H9" s="6">
        <f>ROUND(SUM(H6:H8),0)</f>
        <v>461</v>
      </c>
      <c r="I9" s="6">
        <f>ROUND(SUM(I6:I8),0)</f>
        <v>599</v>
      </c>
      <c r="J9" s="6">
        <f t="shared" ref="J9:K9" si="9">ROUND(SUM(J6:J8),0)</f>
        <v>71</v>
      </c>
      <c r="K9" s="6">
        <f t="shared" si="9"/>
        <v>90</v>
      </c>
      <c r="L9" s="6">
        <f>ROUND(SUM(L6:L8),0)</f>
        <v>83</v>
      </c>
      <c r="M9" s="6">
        <f>ROUND(SUM(M6:M8),0)</f>
        <v>44</v>
      </c>
      <c r="N9" s="24">
        <f>ROUND(SUM(N6:N8),0)</f>
        <v>13</v>
      </c>
    </row>
    <row r="10" spans="1:14" ht="182.25" x14ac:dyDescent="0.25">
      <c r="A10" s="4"/>
      <c r="B10" s="4"/>
      <c r="C10" s="4"/>
      <c r="D10" s="4"/>
      <c r="E10" s="4"/>
      <c r="F10" s="4"/>
      <c r="G10" s="4"/>
      <c r="I10" s="11" t="s">
        <v>31</v>
      </c>
      <c r="J10" s="11" t="s">
        <v>29</v>
      </c>
      <c r="K10" s="11" t="s">
        <v>29</v>
      </c>
      <c r="L10" s="12" t="s">
        <v>30</v>
      </c>
      <c r="M10" s="11" t="s">
        <v>28</v>
      </c>
      <c r="N10" s="11"/>
    </row>
  </sheetData>
  <mergeCells count="10">
    <mergeCell ref="A1:N1"/>
    <mergeCell ref="F2:F3"/>
    <mergeCell ref="D2:D3"/>
    <mergeCell ref="C2:C3"/>
    <mergeCell ref="A2:B3"/>
    <mergeCell ref="A5:B5"/>
    <mergeCell ref="A7:B7"/>
    <mergeCell ref="E2:E3"/>
    <mergeCell ref="G2:G3"/>
    <mergeCell ref="A9:G9"/>
  </mergeCells>
  <pageMargins left="0.7" right="0.7" top="0.75" bottom="0.75" header="0.3" footer="0.3"/>
  <pageSetup orientation="portrait" verticalDpi="0" r:id="rId1"/>
  <ignoredErrors>
    <ignoredError sqref="L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Erford</dc:creator>
  <cp:lastModifiedBy>Adam Barnes</cp:lastModifiedBy>
  <dcterms:created xsi:type="dcterms:W3CDTF">2018-03-21T13:11:07Z</dcterms:created>
  <dcterms:modified xsi:type="dcterms:W3CDTF">2020-01-17T19:17:20Z</dcterms:modified>
</cp:coreProperties>
</file>